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9D5D91CA-3A2D-4408-AADF-8A60DFF6E991}" xr6:coauthVersionLast="36" xr6:coauthVersionMax="47" xr10:uidLastSave="{00000000-0000-0000-0000-000000000000}"/>
  <bookViews>
    <workbookView xWindow="-108" yWindow="-108" windowWidth="19416" windowHeight="10296" xr2:uid="{4D9B600A-036E-4DB0-88A9-58CACDB99695}"/>
  </bookViews>
  <sheets>
    <sheet name="Copertina" sheetId="2" r:id="rId1"/>
    <sheet name="ARNAS BROTZU" sheetId="1" r:id="rId2"/>
  </sheets>
  <definedNames>
    <definedName name="_xlnm.Print_Area" localSheetId="1">'ARNAS BROTZU'!$A$1:$Q$14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1" l="1"/>
  <c r="O13" i="1"/>
  <c r="J13" i="1"/>
  <c r="I13" i="1"/>
  <c r="H13" i="1"/>
  <c r="E13" i="1"/>
  <c r="Q13" i="1"/>
  <c r="P13" i="1"/>
  <c r="L13" i="1"/>
  <c r="M12" i="1"/>
  <c r="M11" i="1"/>
  <c r="M10" i="1"/>
  <c r="M13" i="1" l="1"/>
</calcChain>
</file>

<file path=xl/sharedStrings.xml><?xml version="1.0" encoding="utf-8"?>
<sst xmlns="http://schemas.openxmlformats.org/spreadsheetml/2006/main" count="41" uniqueCount="33">
  <si>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</si>
  <si>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</si>
  <si>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</si>
  <si>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</si>
  <si>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</si>
  <si>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</si>
  <si>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</si>
  <si>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</si>
  <si>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</si>
  <si>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</si>
  <si>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</si>
  <si>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</si>
  <si>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</si>
  <si>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</si>
  <si>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pertinenze*</t>
  </si>
  <si>
    <t>Tutte le altre aree ad altissimo rischio</t>
  </si>
  <si>
    <t>Pronto soccorso e aree afferenti*</t>
  </si>
  <si>
    <t>Tutte le altre aree</t>
  </si>
  <si>
    <t>Tutte le aree</t>
  </si>
  <si>
    <t>Uffici, Aree amministrative e studi medici e servizi di assistenza/Spazi connettivi</t>
  </si>
  <si>
    <r>
      <t xml:space="preserve">Tutte le altre aree </t>
    </r>
    <r>
      <rPr>
        <sz val="11"/>
        <color theme="1"/>
        <rFont val="Arial"/>
        <family val="2"/>
      </rPr>
      <t>(</t>
    </r>
    <r>
      <rPr>
        <i/>
        <sz val="11"/>
        <color theme="1"/>
        <rFont val="Arial"/>
        <family val="2"/>
      </rPr>
      <t>Sotterranei ad alta percorrenza; ripostigli, locali tecnici, archivi,  scale di emergenza protette)</t>
    </r>
  </si>
  <si>
    <t xml:space="preserve">P.O. </t>
  </si>
  <si>
    <t>San Michele</t>
  </si>
  <si>
    <t>piazz.le Ricchi 1</t>
  </si>
  <si>
    <t>Cagliari</t>
  </si>
  <si>
    <t>Oncologico Businco</t>
  </si>
  <si>
    <t>via Jenner</t>
  </si>
  <si>
    <t>Microcitemico-CAO</t>
  </si>
  <si>
    <t>TOTALE</t>
  </si>
  <si>
    <t>PRESIDÈNTZA</t>
  </si>
  <si>
    <t>PRESIDENZA</t>
  </si>
  <si>
    <t>* Ai fini della determinazione della base d’asta, i mq del blocco operatorio non rientrano nel calcolo del canone €/mq/mese; la pulizia e sanificazione di tali aree rientra nelle attività di presidio sostitutivo .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</si>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</sst>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i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5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</cellStyleXfs>
  <cellXfs count="55">
    <xf numFmtId="0" fontId="0" fillId="0" borderId="0" xfId="0"/>
    <xf numFmtId="0" fontId="3" fillId="0" borderId="0" xfId="0" applyFont="1" applyAlignment="1">
      <alignment vertical="center"/>
    </xf>
    <xf numFmtId="0" fontId="3" fillId="1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1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1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" fontId="12" fillId="10" borderId="1" xfId="0" applyNumberFormat="1" applyFont="1" applyFill="1" applyBorder="1" applyAlignment="1">
      <alignment vertical="center"/>
    </xf>
    <xf numFmtId="164" fontId="13" fillId="0" borderId="1" xfId="1" applyFont="1" applyBorder="1" applyAlignment="1">
      <alignment horizontal="center" vertical="center"/>
    </xf>
    <xf numFmtId="4" fontId="12" fillId="10" borderId="5" xfId="0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4" fontId="12" fillId="10" borderId="4" xfId="0" applyNumberFormat="1" applyFont="1" applyFill="1" applyBorder="1" applyAlignment="1">
      <alignment horizontal="right" vertical="center"/>
    </xf>
    <xf numFmtId="4" fontId="14" fillId="0" borderId="1" xfId="0" applyNumberFormat="1" applyFont="1" applyBorder="1" applyAlignment="1">
      <alignment vertical="center"/>
    </xf>
    <xf numFmtId="0" fontId="3" fillId="10" borderId="3" xfId="0" applyFont="1" applyFill="1" applyBorder="1" applyAlignment="1">
      <alignment vertical="center"/>
    </xf>
    <xf numFmtId="0" fontId="3" fillId="10" borderId="3" xfId="0" applyFont="1" applyFill="1" applyBorder="1" applyAlignment="1">
      <alignment vertical="center" wrapText="1"/>
    </xf>
    <xf numFmtId="4" fontId="12" fillId="10" borderId="3" xfId="0" applyNumberFormat="1" applyFont="1" applyFill="1" applyBorder="1" applyAlignment="1">
      <alignment vertical="center"/>
    </xf>
    <xf numFmtId="164" fontId="13" fillId="0" borderId="3" xfId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0" fillId="10" borderId="0" xfId="0" applyFill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10" borderId="0" xfId="0" applyFill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3" fillId="10" borderId="0" xfId="0" applyFont="1" applyFill="1"/>
    <xf numFmtId="164" fontId="12" fillId="10" borderId="0" xfId="1" applyFont="1" applyFill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0" fontId="10" fillId="10" borderId="0" xfId="0" applyFont="1" applyFill="1" applyAlignment="1">
      <alignment horizontal="center" vertical="center" wrapText="1"/>
    </xf>
    <xf numFmtId="0" fontId="9" fillId="9" borderId="1" xfId="3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8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12" fillId="10" borderId="6" xfId="0" applyNumberFormat="1" applyFont="1" applyFill="1" applyBorder="1" applyAlignment="1">
      <alignment horizontal="center" vertical="center"/>
    </xf>
    <xf numFmtId="4" fontId="12" fillId="10" borderId="2" xfId="0" applyNumberFormat="1" applyFont="1" applyFill="1" applyBorder="1" applyAlignment="1">
      <alignment horizontal="center" vertical="center"/>
    </xf>
    <xf numFmtId="4" fontId="12" fillId="10" borderId="4" xfId="0" applyNumberFormat="1" applyFont="1" applyFill="1" applyBorder="1" applyAlignment="1">
      <alignment horizontal="center" vertical="center"/>
    </xf>
    <xf numFmtId="4" fontId="12" fillId="10" borderId="5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9" fillId="10" borderId="0" xfId="0" applyFont="1" applyFill="1" applyAlignment="1">
      <alignment horizontal="center" vertical="center"/>
    </xf>
  </cellXfs>
  <cellStyles count="4">
    <cellStyle name="Migliaia" xfId="1" builtinId="3"/>
    <cellStyle name="Normal 2" xfId="3" xr:uid="{195FC096-79EA-4691-B706-4ECDE9686410}"/>
    <cellStyle name="Normale" xfId="0" builtinId="0"/>
    <cellStyle name="Normale 2" xfId="2" xr:uid="{AB1D43AC-8A62-4DA2-8B96-316697C4AA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438A45-4093-4D0E-8A3B-6ECD7BBE0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3587750</xdr:colOff>
      <xdr:row>0</xdr:row>
      <xdr:rowOff>74083</xdr:rowOff>
    </xdr:from>
    <xdr:to>
      <xdr:col>2</xdr:col>
      <xdr:colOff>4508500</xdr:colOff>
      <xdr:row>2</xdr:row>
      <xdr:rowOff>182718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2DDEF30-A13D-4AE8-ACA2-B1DC8C4CB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0600" y="74083"/>
          <a:ext cx="920750" cy="565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782594</xdr:colOff>
      <xdr:row>0</xdr:row>
      <xdr:rowOff>0</xdr:rowOff>
    </xdr:from>
    <xdr:to>
      <xdr:col>8</xdr:col>
      <xdr:colOff>394730</xdr:colOff>
      <xdr:row>2</xdr:row>
      <xdr:rowOff>117706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041DDC8-3B30-42C2-8B6C-A47676D9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2999" y="0"/>
          <a:ext cx="993690" cy="581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8017-46EB-46DD-A6BA-A298BD7FE963}">
  <dimension ref="A6:P36"/>
  <sheetViews>
    <sheetView tabSelected="1" view="pageBreakPreview" zoomScale="60" zoomScaleNormal="80" workbookViewId="0">
      <selection activeCell="C18" sqref="C18:P29"/>
    </sheetView>
  </sheetViews>
  <sheetFormatPr defaultColWidth="8.69921875" defaultRowHeight="13.8"/>
  <cols>
    <col min="1" max="16384" width="8.69921875" style="30"/>
  </cols>
  <sheetData>
    <row r="6" spans="1:13">
      <c r="I6" s="31"/>
    </row>
    <row r="12" spans="1:13">
      <c r="J12" s="32"/>
    </row>
    <row r="13" spans="1:13">
      <c r="I13" s="39" t="s">
        <v>29</v>
      </c>
      <c r="J13" s="39"/>
    </row>
    <row r="14" spans="1:13">
      <c r="A14" s="34"/>
      <c r="I14" s="39" t="s">
        <v>30</v>
      </c>
      <c r="J14" s="39"/>
    </row>
    <row r="15" spans="1:13">
      <c r="A15" s="34"/>
    </row>
    <row r="16" spans="1:13" ht="14.55" customHeight="1">
      <c r="D16" s="35"/>
      <c r="E16" s="35"/>
      <c r="M16" s="35"/>
    </row>
    <row r="17" spans="3:16" ht="14.55" customHeight="1"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3:16" ht="14.55" customHeight="1">
      <c r="C18" s="40" t="s">
        <v>32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3:16"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3:16"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3:16"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spans="3:16"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pans="3:16"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3:16"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3:16"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3:16"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3:16"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3:16"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3:16"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3:16"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3:16"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3:16"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3:14"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3:14"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3:14"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3:14"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AC2C7-09FF-4A53-8846-B40C50416F70}">
  <sheetPr>
    <tabColor theme="9" tint="0.79998168889431442"/>
  </sheetPr>
  <dimension ref="A1:Q14"/>
  <sheetViews>
    <sheetView showGridLines="0" view="pageBreakPreview" zoomScale="60" zoomScaleNormal="70" workbookViewId="0">
      <selection activeCell="Y14" sqref="Y14"/>
    </sheetView>
  </sheetViews>
  <sheetFormatPr defaultColWidth="8.69921875" defaultRowHeight="18" customHeight="1"/>
  <cols>
    <col min="1" max="1" width="15.296875" style="1" customWidth="1"/>
    <col min="2" max="2" width="20" style="1" customWidth="1"/>
    <col min="3" max="3" width="23.5" style="1" customWidth="1"/>
    <col min="4" max="4" width="16.8984375" style="1" customWidth="1"/>
    <col min="5" max="5" width="20.296875" style="1" bestFit="1" customWidth="1"/>
    <col min="6" max="6" width="22.296875" style="1" customWidth="1"/>
    <col min="7" max="7" width="14.296875" style="1" customWidth="1"/>
    <col min="8" max="8" width="19.69921875" style="1" customWidth="1"/>
    <col min="9" max="9" width="15.8984375" style="1" customWidth="1"/>
    <col min="10" max="10" width="21.09765625" style="1" customWidth="1"/>
    <col min="11" max="11" width="22.69921875" style="1" customWidth="1"/>
    <col min="12" max="12" width="18.796875" style="1" customWidth="1"/>
    <col min="13" max="13" width="15" style="1" customWidth="1"/>
    <col min="14" max="14" width="15.69921875" style="1" customWidth="1"/>
    <col min="15" max="15" width="16.09765625" style="1" customWidth="1"/>
    <col min="16" max="16" width="14.296875" style="1" customWidth="1"/>
    <col min="17" max="17" width="12.69921875" style="1" customWidth="1"/>
    <col min="18" max="16384" width="8.69921875" style="1"/>
  </cols>
  <sheetData>
    <row r="1" spans="1:17" s="37" customFormat="1" ht="18" customHeight="1">
      <c r="D1" s="38"/>
    </row>
    <row r="2" spans="1:17" s="37" customFormat="1" ht="18" customHeight="1">
      <c r="D2" s="38"/>
    </row>
    <row r="3" spans="1:17" s="37" customFormat="1" ht="18" customHeight="1">
      <c r="D3" s="38"/>
    </row>
    <row r="4" spans="1:17" s="37" customFormat="1" ht="8.5500000000000007" customHeight="1">
      <c r="H4" s="54" t="s">
        <v>29</v>
      </c>
      <c r="I4" s="54"/>
    </row>
    <row r="5" spans="1:17" s="37" customFormat="1" ht="8.5500000000000007" customHeight="1">
      <c r="H5" s="54" t="s">
        <v>30</v>
      </c>
      <c r="I5" s="54"/>
    </row>
    <row r="6" spans="1:17" s="37" customFormat="1" ht="8.5500000000000007" customHeight="1">
      <c r="H6" s="33"/>
    </row>
    <row r="7" spans="1:17" ht="18" customHeight="1">
      <c r="A7" s="6"/>
    </row>
    <row r="8" spans="1:17" s="7" customFormat="1" ht="41.7" customHeight="1">
      <c r="A8" s="46" t="s">
        <v>0</v>
      </c>
      <c r="B8" s="46" t="s">
        <v>1</v>
      </c>
      <c r="C8" s="46" t="s">
        <v>2</v>
      </c>
      <c r="D8" s="46" t="s">
        <v>3</v>
      </c>
      <c r="E8" s="47" t="s">
        <v>4</v>
      </c>
      <c r="F8" s="48"/>
      <c r="G8" s="48"/>
      <c r="H8" s="29" t="s">
        <v>5</v>
      </c>
      <c r="I8" s="19" t="s">
        <v>6</v>
      </c>
      <c r="J8" s="53" t="s">
        <v>7</v>
      </c>
      <c r="K8" s="53"/>
      <c r="L8" s="20" t="s">
        <v>8</v>
      </c>
      <c r="M8" s="45" t="s">
        <v>9</v>
      </c>
      <c r="N8" s="41" t="s">
        <v>10</v>
      </c>
      <c r="O8" s="41" t="s">
        <v>11</v>
      </c>
      <c r="P8" s="41" t="s">
        <v>12</v>
      </c>
      <c r="Q8" s="41" t="s">
        <v>13</v>
      </c>
    </row>
    <row r="9" spans="1:17" s="8" customFormat="1" ht="103.05" customHeight="1">
      <c r="A9" s="46"/>
      <c r="B9" s="46"/>
      <c r="C9" s="46"/>
      <c r="D9" s="46"/>
      <c r="E9" s="21" t="s">
        <v>14</v>
      </c>
      <c r="F9" s="21" t="s">
        <v>15</v>
      </c>
      <c r="G9" s="22" t="s">
        <v>16</v>
      </c>
      <c r="H9" s="23" t="s">
        <v>17</v>
      </c>
      <c r="I9" s="24" t="s">
        <v>18</v>
      </c>
      <c r="J9" s="25" t="s">
        <v>19</v>
      </c>
      <c r="K9" s="25" t="s">
        <v>20</v>
      </c>
      <c r="L9" s="26" t="s">
        <v>18</v>
      </c>
      <c r="M9" s="45"/>
      <c r="N9" s="41"/>
      <c r="O9" s="41"/>
      <c r="P9" s="41"/>
      <c r="Q9" s="41"/>
    </row>
    <row r="10" spans="1:17" ht="37.049999999999997" customHeight="1">
      <c r="A10" s="15" t="s">
        <v>21</v>
      </c>
      <c r="B10" s="16" t="s">
        <v>22</v>
      </c>
      <c r="C10" s="15" t="s">
        <v>23</v>
      </c>
      <c r="D10" s="15" t="s">
        <v>24</v>
      </c>
      <c r="E10" s="17">
        <v>7000</v>
      </c>
      <c r="F10" s="17">
        <v>2100</v>
      </c>
      <c r="G10" s="17">
        <v>1700</v>
      </c>
      <c r="H10" s="17">
        <v>30000</v>
      </c>
      <c r="I10" s="17">
        <v>4550</v>
      </c>
      <c r="J10" s="49">
        <v>23900</v>
      </c>
      <c r="K10" s="50"/>
      <c r="L10" s="17">
        <v>73300</v>
      </c>
      <c r="M10" s="17">
        <f>SUM(E10:L10)</f>
        <v>142550</v>
      </c>
      <c r="N10" s="18">
        <v>30385.99</v>
      </c>
      <c r="O10" s="18">
        <v>81.3</v>
      </c>
      <c r="P10" s="18">
        <v>600.17999999999995</v>
      </c>
      <c r="Q10" s="18">
        <v>636</v>
      </c>
    </row>
    <row r="11" spans="1:17" ht="38.549999999999997" customHeight="1">
      <c r="A11" s="2" t="s">
        <v>21</v>
      </c>
      <c r="B11" s="4" t="s">
        <v>25</v>
      </c>
      <c r="C11" s="2" t="s">
        <v>26</v>
      </c>
      <c r="D11" s="2" t="s">
        <v>24</v>
      </c>
      <c r="E11" s="9">
        <v>200</v>
      </c>
      <c r="F11" s="11">
        <v>3000</v>
      </c>
      <c r="G11" s="12"/>
      <c r="H11" s="13">
        <v>8600</v>
      </c>
      <c r="I11" s="9">
        <v>5850</v>
      </c>
      <c r="J11" s="51">
        <v>14800</v>
      </c>
      <c r="K11" s="52"/>
      <c r="L11" s="9">
        <v>22000</v>
      </c>
      <c r="M11" s="9">
        <f t="shared" ref="M11:M12" si="0">SUM(E11:L11)</f>
        <v>54450</v>
      </c>
      <c r="N11" s="10">
        <v>7121.7</v>
      </c>
      <c r="O11" s="10">
        <v>233.22</v>
      </c>
      <c r="P11" s="10">
        <v>600.74</v>
      </c>
      <c r="Q11" s="10">
        <v>328</v>
      </c>
    </row>
    <row r="12" spans="1:17" ht="37.049999999999997" customHeight="1">
      <c r="A12" s="3" t="s">
        <v>21</v>
      </c>
      <c r="B12" s="5" t="s">
        <v>27</v>
      </c>
      <c r="C12" s="3" t="s">
        <v>26</v>
      </c>
      <c r="D12" s="2" t="s">
        <v>24</v>
      </c>
      <c r="E12" s="12"/>
      <c r="F12" s="11">
        <v>1055</v>
      </c>
      <c r="G12" s="12"/>
      <c r="H12" s="11">
        <v>5230</v>
      </c>
      <c r="I12" s="11">
        <v>2015</v>
      </c>
      <c r="J12" s="11">
        <v>4090</v>
      </c>
      <c r="K12" s="12"/>
      <c r="L12" s="9">
        <v>11770</v>
      </c>
      <c r="M12" s="9">
        <f t="shared" si="0"/>
        <v>24160</v>
      </c>
      <c r="N12" s="10">
        <v>4169.57</v>
      </c>
      <c r="O12" s="10">
        <v>21.6</v>
      </c>
      <c r="P12" s="10">
        <v>109.5</v>
      </c>
      <c r="Q12" s="10">
        <v>132</v>
      </c>
    </row>
    <row r="13" spans="1:17" ht="34.5" customHeight="1">
      <c r="A13" s="42" t="s">
        <v>28</v>
      </c>
      <c r="B13" s="42"/>
      <c r="C13" s="42"/>
      <c r="D13" s="42"/>
      <c r="E13" s="43">
        <f>SUM(E10:G12)</f>
        <v>15055</v>
      </c>
      <c r="F13" s="44"/>
      <c r="G13" s="44"/>
      <c r="H13" s="14">
        <f>SUM(H10:H12)</f>
        <v>43830</v>
      </c>
      <c r="I13" s="14">
        <f>SUM(I10:I12)</f>
        <v>12415</v>
      </c>
      <c r="J13" s="43">
        <f>SUM(J10:K12)</f>
        <v>42790</v>
      </c>
      <c r="K13" s="43"/>
      <c r="L13" s="14">
        <f>SUM(L10:L12)</f>
        <v>107070</v>
      </c>
      <c r="M13" s="14">
        <f>SUM(M10:M12)</f>
        <v>221160</v>
      </c>
      <c r="N13" s="14">
        <f t="shared" ref="N13:O13" si="1">SUM(N10:N12)</f>
        <v>41677.26</v>
      </c>
      <c r="O13" s="14">
        <f t="shared" si="1"/>
        <v>336.12</v>
      </c>
      <c r="P13" s="14">
        <f>SUM(P10:P12)</f>
        <v>1310.42</v>
      </c>
      <c r="Q13" s="14">
        <f>SUM(Q10:Q12)</f>
        <v>1096</v>
      </c>
    </row>
    <row r="14" spans="1:17" s="27" customFormat="1" ht="54" customHeight="1">
      <c r="A14" s="27" t="s">
        <v>31</v>
      </c>
      <c r="N14" s="28"/>
      <c r="O14" s="28"/>
      <c r="P14" s="28"/>
      <c r="Q14" s="28"/>
    </row>
  </sheetData>
  <mergeCells count="18">
    <mergeCell ref="H4:I4"/>
    <mergeCell ref="H5:I5"/>
    <mergeCell ref="P8:P9"/>
    <mergeCell ref="Q8:Q9"/>
    <mergeCell ref="O8:O9"/>
    <mergeCell ref="A13:D13"/>
    <mergeCell ref="E13:G13"/>
    <mergeCell ref="J13:K13"/>
    <mergeCell ref="M8:M9"/>
    <mergeCell ref="N8:N9"/>
    <mergeCell ref="A8:A9"/>
    <mergeCell ref="B8:B9"/>
    <mergeCell ref="C8:C9"/>
    <mergeCell ref="D8:D9"/>
    <mergeCell ref="E8:G8"/>
    <mergeCell ref="J10:K10"/>
    <mergeCell ref="J11:K11"/>
    <mergeCell ref="J8:K8"/>
  </mergeCells>
  <printOptions horizontalCentered="1"/>
  <pageMargins left="0.70866141732283472" right="0.70866141732283472" top="0.55118110236220474" bottom="0.55118110236220474" header="0.19685039370078741" footer="0.31496062992125984"/>
  <pageSetup paperSize="9" scale="39" orientation="landscape" r:id="rId1"/>
  <headerFooter scaleWithDoc="0">
    <oddHeader>&amp;C&amp;"Arial,Normale"&amp;8Lotto 5 - AO Brotzu</oddHeader>
    <oddFooter>&amp;C&amp;"Arial,Normale"&amp;8Allegato 1 F - Sedi e metrature singole&amp;R&amp;"Arial,Normale"&amp;8&amp;P/&amp;N</oddFooter>
  </headerFooter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ARNAS BROTZU</vt:lpstr>
      <vt:lpstr>'ARNAS BROTZU'!Area_stampa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2026-06-17T10:40:18Z</cp:lastPrinted>
  <dcterms:created xsi:type="dcterms:W3CDTF">2026-05-04T17:12:10Z</dcterms:created>
  <dcterms:modified xsi:type="dcterms:W3CDTF">2026-06-26T07:39:47Z</dcterms:modified>
</cp:coreProperties>
</file>